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daci\User\Desktop\XX\SRM\2022-2023-2024-2025-2026\2026\29468--auto elektrika-NFS\"/>
    </mc:Choice>
  </mc:AlternateContent>
  <xr:revisionPtr revIDLastSave="0" documentId="13_ncr:1_{1108116A-42A7-466B-BA92-5D5B8253DCBF}" xr6:coauthVersionLast="36" xr6:coauthVersionMax="36" xr10:uidLastSave="{00000000-0000-0000-0000-000000000000}"/>
  <bookViews>
    <workbookView xWindow="0" yWindow="0" windowWidth="21570" windowHeight="7440" xr2:uid="{3EF90988-A83D-4525-B6C9-8B883C437B0E}"/>
  </bookViews>
  <sheets>
    <sheet name="Sheet1" sheetId="1" r:id="rId1"/>
    <sheet name="List1" sheetId="2" r:id="rId2"/>
  </sheets>
  <externalReferences>
    <externalReference r:id="rId3"/>
  </externalReferences>
  <definedNames>
    <definedName name="_xlnm._FilterDatabase" localSheetId="0" hidden="1">Sheet1!$B$8:$L$41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9" i="1" l="1"/>
  <c r="A48" i="1"/>
  <c r="A47" i="1"/>
  <c r="A43" i="1"/>
  <c r="A44" i="1"/>
  <c r="A45" i="1"/>
</calcChain>
</file>

<file path=xl/sharedStrings.xml><?xml version="1.0" encoding="utf-8"?>
<sst xmlns="http://schemas.openxmlformats.org/spreadsheetml/2006/main" count="161" uniqueCount="79">
  <si>
    <t>NAPOMENA:
 - Navesti tačan naziv ponuđenog dela,
-  Proizvođača,
-  Kataloški broj,
-  Zemlju porekla,
-  Dostaviti izvod iz kataloga  ( napisati  na koju poziciju se odnosi-redni broj  i obeležiti je u katalogu)</t>
  </si>
  <si>
    <t>POPUNJAVA DOBAVLJAČ</t>
  </si>
  <si>
    <t>Broj potrebe</t>
  </si>
  <si>
    <t>SAP broj iz aplikacije</t>
  </si>
  <si>
    <t>Naziv materijala</t>
  </si>
  <si>
    <t>j.m.</t>
  </si>
  <si>
    <t>Količina</t>
  </si>
  <si>
    <t>Naručilac-tehničko lice</t>
  </si>
  <si>
    <t>Rok isporuke u kalendarskim danima</t>
  </si>
  <si>
    <t xml:space="preserve">Ponudjač : </t>
  </si>
  <si>
    <t>Garancija u mesecima</t>
  </si>
  <si>
    <t>Услови плаћања (захтевани услови су 60 календарских  дана након квантитативног и квалитативног пријема Робе. Nije prihvatljivo navesti  manji broj dana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</si>
  <si>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</si>
  <si>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 xml:space="preserve">Performance Bond у износу од 10% од укупне уговорене вредности/вредности обавезујућих количина/порудџбине:--уколико вредност /уговор/наруџбенице пређе 2,5 МЛН без ПДВ-а </t>
  </si>
  <si>
    <t>РОК ВАЖНОСТИ ПОНУДЕ (у календарским данима):
*Минимум 60 календарских дана од крајњег рока за доставу понуда</t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</si>
  <si>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</si>
  <si>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</si>
  <si>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</si>
  <si>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</si>
  <si>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</si>
  <si>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</si>
  <si>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Потпис:</t>
  </si>
  <si>
    <t>Датум:</t>
  </si>
  <si>
    <t>Печат понуђача:</t>
  </si>
  <si>
    <t>KOM</t>
  </si>
  <si>
    <t>Osnov za ponudu je tehnički zadatak</t>
  </si>
  <si>
    <t>Образац понуде</t>
  </si>
  <si>
    <t xml:space="preserve">Broj ponude:                                                                        Datum: </t>
  </si>
  <si>
    <t>JEDINIČNA CENA</t>
  </si>
  <si>
    <t>Kontaktirati obavezno  tehničko lice radi pojašnjenja-ukoliko postoje nejasnoće</t>
  </si>
  <si>
    <t>Autoelektrika i rezervni delovi- 26P-2-ONFS-0257-1000029468</t>
  </si>
  <si>
    <t>60NFSN4931</t>
  </si>
  <si>
    <t>SUSAC VAZDUHA U 2000</t>
  </si>
  <si>
    <t>60NFSN4924</t>
  </si>
  <si>
    <t>SPOJKA VAZDUHA BRZA FI4</t>
  </si>
  <si>
    <t>60NFSN4925</t>
  </si>
  <si>
    <t>SPOJKA VAZDUHA BRZA FI6</t>
  </si>
  <si>
    <t>60NFSN4926</t>
  </si>
  <si>
    <t>SPOJKA VAZDUHA BRZA FI8</t>
  </si>
  <si>
    <t>60NFSN4927</t>
  </si>
  <si>
    <t>SPOJKA VAZDUHA BRZA FI10</t>
  </si>
  <si>
    <t>60NFSN4928</t>
  </si>
  <si>
    <t>SPOJKA VAZDUHA BRZA FI12</t>
  </si>
  <si>
    <t>60NFSN4929</t>
  </si>
  <si>
    <t>SPOJKA VAZDUHA BRZA FI14</t>
  </si>
  <si>
    <t>60NFSN4930</t>
  </si>
  <si>
    <t>SPOJKA VAZDUHA BRZA FI16</t>
  </si>
  <si>
    <t>60NFSN4912</t>
  </si>
  <si>
    <t>PODUPIRAC KLOCNA</t>
  </si>
  <si>
    <t>60NFSN4923</t>
  </si>
  <si>
    <t>FILTER GORIVA SEPARATOR FOR AC</t>
  </si>
  <si>
    <t>60NFSA0183</t>
  </si>
  <si>
    <t>MOTOR STARTING 12V 1114056</t>
  </si>
  <si>
    <t>60NFSN4922</t>
  </si>
  <si>
    <t>KABEL ABS STRUJNI 2,7M</t>
  </si>
  <si>
    <t>60NFSN4934</t>
  </si>
  <si>
    <t>PREKIDAC KLIK-KLAK PREKK1UUM-NI</t>
  </si>
  <si>
    <t>60NFSN4936</t>
  </si>
  <si>
    <t>REFLEKTOR ZA KAMION LED 12VDC 20-30W</t>
  </si>
  <si>
    <t>60NFSA3134</t>
  </si>
  <si>
    <t>SIJALICA AUTO H7 12V 55W</t>
  </si>
  <si>
    <t>60NFSA6061</t>
  </si>
  <si>
    <t>BRAVICA ORMANA SA TROUGLASTIM KLJUCEM</t>
  </si>
  <si>
    <t>60NFSA5439</t>
  </si>
  <si>
    <t>SIJALICE 24V 5W 8GA 002 071-241</t>
  </si>
  <si>
    <t>60NFSA5440</t>
  </si>
  <si>
    <t>SIJALICA UBODNA 24V 5W</t>
  </si>
  <si>
    <t>60NFSA5447</t>
  </si>
  <si>
    <t>LAMPA GABARITNA NA GUMI N65 HELLA</t>
  </si>
  <si>
    <t>60NFSA5507</t>
  </si>
  <si>
    <t>SIRENA RIKVERCA</t>
  </si>
  <si>
    <t>60NFSA5532</t>
  </si>
  <si>
    <t>60NFSA5546</t>
  </si>
  <si>
    <t>ADAPTER STRUJNI 2X7 NA 15POL</t>
  </si>
  <si>
    <t>Aleksandar Čordarov, aleksandar.cordarov@nis.rs,064 8453308</t>
  </si>
  <si>
    <t>Branislav Stojanović, branislav.stojanovic@nis.rs, 0648883124</t>
  </si>
  <si>
    <t>Igor Kovački, igor.kovacki@nis.rs, 064 8888903</t>
  </si>
  <si>
    <t>Predrag Dundjerski, predrag.dundjerski@nis.rs, 064 8886692</t>
  </si>
  <si>
    <t>Паритет испоруке (захтевани паритет је Франко складиште Купца--ЗРЕЊАНИН 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</si>
</sst>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Arial Cyr"/>
      <family val="2"/>
      <charset val="204"/>
    </font>
    <font>
      <b/>
      <sz val="6"/>
      <color rgb="FFFF0000"/>
      <name val="Arial"/>
      <family val="2"/>
      <charset val="238"/>
    </font>
    <font>
      <b/>
      <sz val="6"/>
      <color rgb="FF0070C0"/>
      <name val="Calibri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6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34">
    <xf numFmtId="0" fontId="0" fillId="0" borderId="0" xfId="0"/>
    <xf numFmtId="3" fontId="4" fillId="0" borderId="1" xfId="1" applyNumberFormat="1" applyFont="1" applyFill="1" applyBorder="1" applyAlignment="1">
      <alignment horizontal="left" vertical="center" wrapText="1" shrinkToFit="1"/>
    </xf>
    <xf numFmtId="0" fontId="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" fontId="10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8" fillId="0" borderId="1" xfId="0" applyFont="1" applyFill="1" applyBorder="1" applyAlignment="1" applyProtection="1">
      <alignment horizontal="left" vertical="center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2">
    <cellStyle name="Normal 26" xfId="1" xr:uid="{2F646F13-298A-47C3-9B10-AF02D85841AA}"/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1771650</xdr:colOff>
      <xdr:row>0</xdr:row>
      <xdr:rowOff>85725</xdr:rowOff>
    </xdr:from>
    <xdr:to>
      <xdr:col>12</xdr:col>
      <xdr:colOff>1564902</xdr:colOff>
      <xdr:row>2</xdr:row>
      <xdr:rowOff>509168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AC0B565-9DCE-4733-AA98-7FD38B2902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96825" y="85725"/>
          <a:ext cx="2241177" cy="80444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odaci/User/Desktop/XX/SRM/2022-2023-2024-2025/2025/25517--DKI-elektro/Obrazac%20ponude--OBAVEZNO%20POPUNIT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FORM"/>
    </sheetNames>
    <sheetDataSet>
      <sheetData sheetId="0">
        <row r="26">
          <cell r="A26" t="str">
            <v>a) Овим путем потврђујемо да смо у потпуности сагледали обим посла и да је све захтевано тендерском документацијом садржано у укупној цени.</v>
          </cell>
        </row>
        <row r="27">
          <cell r="A27" t="str">
            <v xml:space="preserve">     - ДА</v>
          </cell>
        </row>
        <row r="28">
          <cell r="A28" t="str">
            <v xml:space="preserve">     - НЕ (уколико НЕ, напишите образложење)</v>
          </cell>
        </row>
        <row r="30">
          <cell r="A30" t="str">
            <v>b) Овим путем потврђујемо да рок испоруке Робе почиње да тече од датума пријема Писма о намерама:</v>
          </cell>
        </row>
        <row r="31">
          <cell r="A31" t="str">
            <v xml:space="preserve">     - ДА</v>
          </cell>
        </row>
        <row r="32">
          <cell r="A32" t="str">
            <v xml:space="preserve">     - Не (уколико НЕ, напишите образложење)</v>
          </cell>
        </row>
      </sheetData>
    </sheetDataSet>
  </externalBook>
</externalLink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9BC84A-B091-4657-B1E3-790BE5D0BC43}">
  <dimension ref="A1:M53"/>
  <sheetViews>
    <sheetView tabSelected="1" topLeftCell="A25" zoomScaleNormal="100" workbookViewId="0">
      <selection activeCell="A34" sqref="A34:J34"/>
    </sheetView>
  </sheetViews>
  <sheetFormatPr defaultRowHeight="15" x14ac:dyDescent="0.25"/>
  <cols>
    <col min="1" max="1" width="9.140625" style="3"/>
    <col min="2" max="2" width="13.42578125" customWidth="1"/>
    <col min="4" max="4" width="46.42578125" customWidth="1"/>
    <col min="7" max="7" width="12.140625" customWidth="1"/>
    <col min="8" max="8" width="13.140625" customWidth="1"/>
    <col min="9" max="9" width="21.5703125" customWidth="1"/>
    <col min="10" max="10" width="10.5703125" customWidth="1"/>
    <col min="11" max="11" width="10" customWidth="1"/>
    <col min="12" max="12" width="36.7109375" customWidth="1"/>
    <col min="13" max="13" width="29.85546875" customWidth="1"/>
  </cols>
  <sheetData>
    <row r="1" spans="1:13" ht="15" customHeight="1" x14ac:dyDescent="0.25">
      <c r="B1" s="19" t="s">
        <v>26</v>
      </c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15" customHeight="1" x14ac:dyDescent="0.25"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spans="1:13" ht="45.75" customHeight="1" x14ac:dyDescent="0.25"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</row>
    <row r="4" spans="1:13" ht="32.25" customHeight="1" x14ac:dyDescent="0.25">
      <c r="B4" s="23" t="s">
        <v>30</v>
      </c>
      <c r="C4" s="24"/>
      <c r="D4" s="24"/>
      <c r="E4" s="24"/>
      <c r="F4" s="24"/>
      <c r="G4" s="24"/>
      <c r="H4" s="24"/>
      <c r="I4" s="24"/>
      <c r="J4" s="20" t="s">
        <v>1</v>
      </c>
      <c r="K4" s="20"/>
      <c r="L4" s="20"/>
      <c r="M4" s="20"/>
    </row>
    <row r="5" spans="1:13" ht="42.75" customHeight="1" x14ac:dyDescent="0.25">
      <c r="B5" s="24"/>
      <c r="C5" s="24"/>
      <c r="D5" s="24"/>
      <c r="E5" s="24"/>
      <c r="F5" s="24"/>
      <c r="G5" s="24"/>
      <c r="H5" s="24"/>
      <c r="I5" s="24"/>
      <c r="J5" s="20" t="s">
        <v>9</v>
      </c>
      <c r="K5" s="20"/>
      <c r="L5" s="20"/>
      <c r="M5" s="20"/>
    </row>
    <row r="6" spans="1:13" ht="37.5" customHeight="1" x14ac:dyDescent="0.25">
      <c r="B6" s="24"/>
      <c r="C6" s="24"/>
      <c r="D6" s="24"/>
      <c r="E6" s="24"/>
      <c r="F6" s="24"/>
      <c r="G6" s="24"/>
      <c r="H6" s="24"/>
      <c r="I6" s="24"/>
      <c r="J6" s="20" t="s">
        <v>27</v>
      </c>
      <c r="K6" s="20"/>
      <c r="L6" s="20"/>
      <c r="M6" s="20"/>
    </row>
    <row r="7" spans="1:13" ht="40.5" customHeight="1" x14ac:dyDescent="0.25">
      <c r="B7" s="21" t="s">
        <v>2</v>
      </c>
      <c r="C7" s="16" t="s">
        <v>3</v>
      </c>
      <c r="D7" s="21" t="s">
        <v>4</v>
      </c>
      <c r="E7" s="21" t="s">
        <v>5</v>
      </c>
      <c r="F7" s="21" t="s">
        <v>6</v>
      </c>
      <c r="G7" s="27"/>
      <c r="H7" s="28"/>
      <c r="I7" s="16" t="s">
        <v>7</v>
      </c>
      <c r="J7" s="25" t="s">
        <v>8</v>
      </c>
      <c r="K7" s="25" t="s">
        <v>10</v>
      </c>
      <c r="L7" s="26" t="s">
        <v>0</v>
      </c>
      <c r="M7" s="14" t="s">
        <v>28</v>
      </c>
    </row>
    <row r="8" spans="1:13" ht="65.25" customHeight="1" x14ac:dyDescent="0.25">
      <c r="B8" s="22"/>
      <c r="C8" s="17"/>
      <c r="D8" s="22"/>
      <c r="E8" s="22"/>
      <c r="F8" s="22"/>
      <c r="G8" s="29"/>
      <c r="H8" s="30"/>
      <c r="I8" s="17"/>
      <c r="J8" s="26"/>
      <c r="K8" s="26"/>
      <c r="L8" s="26"/>
      <c r="M8" s="14"/>
    </row>
    <row r="9" spans="1:13" ht="39" customHeight="1" x14ac:dyDescent="0.25">
      <c r="A9" s="5">
        <v>1</v>
      </c>
      <c r="B9" s="8" t="s">
        <v>31</v>
      </c>
      <c r="C9" s="8">
        <v>6202548</v>
      </c>
      <c r="D9" s="8" t="s">
        <v>32</v>
      </c>
      <c r="E9" s="8" t="s">
        <v>24</v>
      </c>
      <c r="F9" s="8">
        <v>4</v>
      </c>
      <c r="G9" s="7" t="s">
        <v>25</v>
      </c>
      <c r="H9" s="1" t="s">
        <v>29</v>
      </c>
      <c r="I9" s="2" t="s">
        <v>74</v>
      </c>
      <c r="J9" s="4"/>
      <c r="K9" s="4"/>
      <c r="L9" s="8"/>
      <c r="M9" s="12"/>
    </row>
    <row r="10" spans="1:13" ht="39" customHeight="1" x14ac:dyDescent="0.25">
      <c r="A10" s="5">
        <v>2</v>
      </c>
      <c r="B10" s="8" t="s">
        <v>33</v>
      </c>
      <c r="C10" s="8">
        <v>6206755</v>
      </c>
      <c r="D10" s="8" t="s">
        <v>34</v>
      </c>
      <c r="E10" s="8" t="s">
        <v>24</v>
      </c>
      <c r="F10" s="8">
        <v>10</v>
      </c>
      <c r="G10" s="7" t="s">
        <v>25</v>
      </c>
      <c r="H10" s="1" t="s">
        <v>29</v>
      </c>
      <c r="I10" s="2" t="s">
        <v>74</v>
      </c>
      <c r="J10" s="9"/>
      <c r="K10" s="9"/>
      <c r="L10" s="8"/>
      <c r="M10" s="12"/>
    </row>
    <row r="11" spans="1:13" ht="39" customHeight="1" x14ac:dyDescent="0.25">
      <c r="A11" s="5">
        <v>3</v>
      </c>
      <c r="B11" s="8" t="s">
        <v>35</v>
      </c>
      <c r="C11" s="8">
        <v>6206756</v>
      </c>
      <c r="D11" s="8" t="s">
        <v>36</v>
      </c>
      <c r="E11" s="8" t="s">
        <v>24</v>
      </c>
      <c r="F11" s="8">
        <v>10</v>
      </c>
      <c r="G11" s="7" t="s">
        <v>25</v>
      </c>
      <c r="H11" s="1" t="s">
        <v>29</v>
      </c>
      <c r="I11" s="2" t="s">
        <v>74</v>
      </c>
      <c r="J11" s="9"/>
      <c r="K11" s="9"/>
      <c r="L11" s="8"/>
      <c r="M11" s="12"/>
    </row>
    <row r="12" spans="1:13" ht="39" customHeight="1" x14ac:dyDescent="0.25">
      <c r="A12" s="5">
        <v>4</v>
      </c>
      <c r="B12" s="10" t="s">
        <v>37</v>
      </c>
      <c r="C12" s="10">
        <v>6206757</v>
      </c>
      <c r="D12" s="10" t="s">
        <v>38</v>
      </c>
      <c r="E12" s="10" t="s">
        <v>24</v>
      </c>
      <c r="F12" s="10">
        <v>10</v>
      </c>
      <c r="G12" s="7" t="s">
        <v>25</v>
      </c>
      <c r="H12" s="1" t="s">
        <v>29</v>
      </c>
      <c r="I12" s="2" t="s">
        <v>74</v>
      </c>
      <c r="J12" s="11"/>
      <c r="K12" s="11"/>
      <c r="L12" s="10"/>
      <c r="M12" s="12"/>
    </row>
    <row r="13" spans="1:13" ht="39" customHeight="1" x14ac:dyDescent="0.25">
      <c r="A13" s="5">
        <v>5</v>
      </c>
      <c r="B13" s="10" t="s">
        <v>39</v>
      </c>
      <c r="C13" s="10">
        <v>6206758</v>
      </c>
      <c r="D13" s="10" t="s">
        <v>40</v>
      </c>
      <c r="E13" s="10" t="s">
        <v>24</v>
      </c>
      <c r="F13" s="10">
        <v>10</v>
      </c>
      <c r="G13" s="7" t="s">
        <v>25</v>
      </c>
      <c r="H13" s="1" t="s">
        <v>29</v>
      </c>
      <c r="I13" s="2" t="s">
        <v>74</v>
      </c>
      <c r="J13" s="11"/>
      <c r="K13" s="11"/>
      <c r="L13" s="10"/>
      <c r="M13" s="12"/>
    </row>
    <row r="14" spans="1:13" ht="39" customHeight="1" x14ac:dyDescent="0.25">
      <c r="A14" s="5">
        <v>6</v>
      </c>
      <c r="B14" s="10" t="s">
        <v>41</v>
      </c>
      <c r="C14" s="10">
        <v>6206759</v>
      </c>
      <c r="D14" s="10" t="s">
        <v>42</v>
      </c>
      <c r="E14" s="10" t="s">
        <v>24</v>
      </c>
      <c r="F14" s="10">
        <v>10</v>
      </c>
      <c r="G14" s="7" t="s">
        <v>25</v>
      </c>
      <c r="H14" s="1" t="s">
        <v>29</v>
      </c>
      <c r="I14" s="2" t="s">
        <v>74</v>
      </c>
      <c r="J14" s="11"/>
      <c r="K14" s="11"/>
      <c r="L14" s="10"/>
      <c r="M14" s="12"/>
    </row>
    <row r="15" spans="1:13" ht="39" customHeight="1" x14ac:dyDescent="0.25">
      <c r="A15" s="5">
        <v>7</v>
      </c>
      <c r="B15" s="10" t="s">
        <v>43</v>
      </c>
      <c r="C15" s="10">
        <v>6206760</v>
      </c>
      <c r="D15" s="10" t="s">
        <v>44</v>
      </c>
      <c r="E15" s="10" t="s">
        <v>24</v>
      </c>
      <c r="F15" s="10">
        <v>10</v>
      </c>
      <c r="G15" s="7" t="s">
        <v>25</v>
      </c>
      <c r="H15" s="1" t="s">
        <v>29</v>
      </c>
      <c r="I15" s="2" t="s">
        <v>74</v>
      </c>
      <c r="J15" s="11"/>
      <c r="K15" s="11"/>
      <c r="L15" s="10"/>
      <c r="M15" s="12"/>
    </row>
    <row r="16" spans="1:13" ht="39" customHeight="1" x14ac:dyDescent="0.25">
      <c r="A16" s="5">
        <v>8</v>
      </c>
      <c r="B16" s="10" t="s">
        <v>45</v>
      </c>
      <c r="C16" s="10">
        <v>6206761</v>
      </c>
      <c r="D16" s="10" t="s">
        <v>46</v>
      </c>
      <c r="E16" s="10" t="s">
        <v>24</v>
      </c>
      <c r="F16" s="10">
        <v>10</v>
      </c>
      <c r="G16" s="7" t="s">
        <v>25</v>
      </c>
      <c r="H16" s="1" t="s">
        <v>29</v>
      </c>
      <c r="I16" s="2" t="s">
        <v>74</v>
      </c>
      <c r="J16" s="11"/>
      <c r="K16" s="11"/>
      <c r="L16" s="10"/>
      <c r="M16" s="12"/>
    </row>
    <row r="17" spans="1:13" ht="39" customHeight="1" x14ac:dyDescent="0.25">
      <c r="A17" s="5">
        <v>9</v>
      </c>
      <c r="B17" s="10" t="s">
        <v>47</v>
      </c>
      <c r="C17" s="10">
        <v>6239031</v>
      </c>
      <c r="D17" s="10" t="s">
        <v>48</v>
      </c>
      <c r="E17" s="10" t="s">
        <v>24</v>
      </c>
      <c r="F17" s="10">
        <v>20</v>
      </c>
      <c r="G17" s="7" t="s">
        <v>25</v>
      </c>
      <c r="H17" s="1" t="s">
        <v>29</v>
      </c>
      <c r="I17" s="2" t="s">
        <v>74</v>
      </c>
      <c r="J17" s="11"/>
      <c r="K17" s="11"/>
      <c r="L17" s="10"/>
      <c r="M17" s="12"/>
    </row>
    <row r="18" spans="1:13" ht="39" customHeight="1" x14ac:dyDescent="0.25">
      <c r="A18" s="5">
        <v>10</v>
      </c>
      <c r="B18" s="10" t="s">
        <v>49</v>
      </c>
      <c r="C18" s="10">
        <v>6237950</v>
      </c>
      <c r="D18" s="10" t="s">
        <v>50</v>
      </c>
      <c r="E18" s="10" t="s">
        <v>24</v>
      </c>
      <c r="F18" s="10">
        <v>10</v>
      </c>
      <c r="G18" s="7" t="s">
        <v>25</v>
      </c>
      <c r="H18" s="1" t="s">
        <v>29</v>
      </c>
      <c r="I18" s="2" t="s">
        <v>74</v>
      </c>
      <c r="J18" s="11"/>
      <c r="K18" s="11"/>
      <c r="L18" s="10"/>
      <c r="M18" s="12"/>
    </row>
    <row r="19" spans="1:13" ht="39" customHeight="1" x14ac:dyDescent="0.25">
      <c r="A19" s="5">
        <v>11</v>
      </c>
      <c r="B19" s="10" t="s">
        <v>51</v>
      </c>
      <c r="C19" s="10">
        <v>6160568</v>
      </c>
      <c r="D19" s="10" t="s">
        <v>52</v>
      </c>
      <c r="E19" s="10" t="s">
        <v>24</v>
      </c>
      <c r="F19" s="10">
        <v>1</v>
      </c>
      <c r="G19" s="7" t="s">
        <v>25</v>
      </c>
      <c r="H19" s="1" t="s">
        <v>29</v>
      </c>
      <c r="I19" s="2" t="s">
        <v>74</v>
      </c>
      <c r="J19" s="11"/>
      <c r="K19" s="11"/>
      <c r="L19" s="10"/>
      <c r="M19" s="12"/>
    </row>
    <row r="20" spans="1:13" ht="39" customHeight="1" x14ac:dyDescent="0.25">
      <c r="A20" s="5">
        <v>12</v>
      </c>
      <c r="B20" s="10" t="s">
        <v>53</v>
      </c>
      <c r="C20" s="10">
        <v>6207631</v>
      </c>
      <c r="D20" s="10" t="s">
        <v>54</v>
      </c>
      <c r="E20" s="10" t="s">
        <v>24</v>
      </c>
      <c r="F20" s="10">
        <v>4</v>
      </c>
      <c r="G20" s="7" t="s">
        <v>25</v>
      </c>
      <c r="H20" s="1" t="s">
        <v>29</v>
      </c>
      <c r="I20" s="2" t="s">
        <v>74</v>
      </c>
      <c r="J20" s="11"/>
      <c r="K20" s="11"/>
      <c r="L20" s="10"/>
      <c r="M20" s="12"/>
    </row>
    <row r="21" spans="1:13" ht="39" customHeight="1" x14ac:dyDescent="0.25">
      <c r="A21" s="5">
        <v>13</v>
      </c>
      <c r="B21" s="10" t="s">
        <v>55</v>
      </c>
      <c r="C21" s="10">
        <v>6168103</v>
      </c>
      <c r="D21" s="10" t="s">
        <v>56</v>
      </c>
      <c r="E21" s="10" t="s">
        <v>24</v>
      </c>
      <c r="F21" s="10">
        <v>50</v>
      </c>
      <c r="G21" s="7" t="s">
        <v>25</v>
      </c>
      <c r="H21" s="1" t="s">
        <v>29</v>
      </c>
      <c r="I21" s="2" t="s">
        <v>74</v>
      </c>
      <c r="J21" s="11"/>
      <c r="K21" s="11"/>
      <c r="L21" s="10"/>
      <c r="M21" s="12"/>
    </row>
    <row r="22" spans="1:13" ht="39" customHeight="1" x14ac:dyDescent="0.25">
      <c r="A22" s="5">
        <v>14</v>
      </c>
      <c r="B22" s="10" t="s">
        <v>57</v>
      </c>
      <c r="C22" s="10">
        <v>6155756</v>
      </c>
      <c r="D22" s="10" t="s">
        <v>58</v>
      </c>
      <c r="E22" s="10" t="s">
        <v>24</v>
      </c>
      <c r="F22" s="10">
        <v>30</v>
      </c>
      <c r="G22" s="7" t="s">
        <v>25</v>
      </c>
      <c r="H22" s="1" t="s">
        <v>29</v>
      </c>
      <c r="I22" s="2" t="s">
        <v>74</v>
      </c>
      <c r="J22" s="11"/>
      <c r="K22" s="11"/>
      <c r="L22" s="10"/>
      <c r="M22" s="12"/>
    </row>
    <row r="23" spans="1:13" ht="39" customHeight="1" x14ac:dyDescent="0.25">
      <c r="A23" s="5">
        <v>15</v>
      </c>
      <c r="B23" s="10" t="s">
        <v>59</v>
      </c>
      <c r="C23" s="10">
        <v>8133073</v>
      </c>
      <c r="D23" s="10" t="s">
        <v>60</v>
      </c>
      <c r="E23" s="10" t="s">
        <v>24</v>
      </c>
      <c r="F23" s="10">
        <v>5</v>
      </c>
      <c r="G23" s="7" t="s">
        <v>25</v>
      </c>
      <c r="H23" s="1" t="s">
        <v>29</v>
      </c>
      <c r="I23" s="2" t="s">
        <v>75</v>
      </c>
      <c r="J23" s="11"/>
      <c r="K23" s="11"/>
      <c r="L23" s="10"/>
      <c r="M23" s="12"/>
    </row>
    <row r="24" spans="1:13" ht="39" customHeight="1" x14ac:dyDescent="0.25">
      <c r="A24" s="5">
        <v>16</v>
      </c>
      <c r="B24" s="10" t="s">
        <v>61</v>
      </c>
      <c r="C24" s="10">
        <v>6239119</v>
      </c>
      <c r="D24" s="10" t="s">
        <v>62</v>
      </c>
      <c r="E24" s="10" t="s">
        <v>24</v>
      </c>
      <c r="F24" s="10">
        <v>100</v>
      </c>
      <c r="G24" s="7" t="s">
        <v>25</v>
      </c>
      <c r="H24" s="1" t="s">
        <v>29</v>
      </c>
      <c r="I24" s="2" t="s">
        <v>76</v>
      </c>
      <c r="J24" s="11"/>
      <c r="K24" s="11"/>
      <c r="L24" s="10"/>
      <c r="M24" s="12"/>
    </row>
    <row r="25" spans="1:13" ht="39" customHeight="1" x14ac:dyDescent="0.25">
      <c r="A25" s="5">
        <v>17</v>
      </c>
      <c r="B25" s="10" t="s">
        <v>63</v>
      </c>
      <c r="C25" s="10">
        <v>6046717</v>
      </c>
      <c r="D25" s="10" t="s">
        <v>64</v>
      </c>
      <c r="E25" s="10" t="s">
        <v>24</v>
      </c>
      <c r="F25" s="10">
        <v>780</v>
      </c>
      <c r="G25" s="7" t="s">
        <v>25</v>
      </c>
      <c r="H25" s="1" t="s">
        <v>29</v>
      </c>
      <c r="I25" s="2" t="s">
        <v>77</v>
      </c>
      <c r="J25" s="11"/>
      <c r="K25" s="11"/>
      <c r="L25" s="10"/>
      <c r="M25" s="12"/>
    </row>
    <row r="26" spans="1:13" ht="39" customHeight="1" x14ac:dyDescent="0.25">
      <c r="A26" s="5">
        <v>18</v>
      </c>
      <c r="B26" s="10" t="s">
        <v>65</v>
      </c>
      <c r="C26" s="10">
        <v>6046770</v>
      </c>
      <c r="D26" s="10" t="s">
        <v>66</v>
      </c>
      <c r="E26" s="10" t="s">
        <v>24</v>
      </c>
      <c r="F26" s="10">
        <v>345</v>
      </c>
      <c r="G26" s="7" t="s">
        <v>25</v>
      </c>
      <c r="H26" s="1" t="s">
        <v>29</v>
      </c>
      <c r="I26" s="2" t="s">
        <v>77</v>
      </c>
      <c r="J26" s="11"/>
      <c r="K26" s="11"/>
      <c r="L26" s="10"/>
      <c r="M26" s="12"/>
    </row>
    <row r="27" spans="1:13" ht="39" customHeight="1" x14ac:dyDescent="0.25">
      <c r="A27" s="5">
        <v>19</v>
      </c>
      <c r="B27" s="10" t="s">
        <v>67</v>
      </c>
      <c r="C27" s="10">
        <v>6171888</v>
      </c>
      <c r="D27" s="10" t="s">
        <v>68</v>
      </c>
      <c r="E27" s="10" t="s">
        <v>24</v>
      </c>
      <c r="F27" s="10">
        <v>10</v>
      </c>
      <c r="G27" s="7" t="s">
        <v>25</v>
      </c>
      <c r="H27" s="1" t="s">
        <v>29</v>
      </c>
      <c r="I27" s="2" t="s">
        <v>77</v>
      </c>
      <c r="J27" s="11"/>
      <c r="K27" s="11"/>
      <c r="L27" s="10"/>
      <c r="M27" s="12"/>
    </row>
    <row r="28" spans="1:13" ht="39" customHeight="1" x14ac:dyDescent="0.25">
      <c r="A28" s="5">
        <v>20</v>
      </c>
      <c r="B28" s="8" t="s">
        <v>69</v>
      </c>
      <c r="C28" s="8">
        <v>6202248</v>
      </c>
      <c r="D28" s="8" t="s">
        <v>70</v>
      </c>
      <c r="E28" s="8" t="s">
        <v>24</v>
      </c>
      <c r="F28" s="8">
        <v>2</v>
      </c>
      <c r="G28" s="7" t="s">
        <v>25</v>
      </c>
      <c r="H28" s="1" t="s">
        <v>29</v>
      </c>
      <c r="I28" s="2" t="s">
        <v>77</v>
      </c>
      <c r="J28" s="9"/>
      <c r="K28" s="9"/>
      <c r="L28" s="8"/>
      <c r="M28" s="12"/>
    </row>
    <row r="29" spans="1:13" ht="39" customHeight="1" x14ac:dyDescent="0.25">
      <c r="A29" s="5">
        <v>21</v>
      </c>
      <c r="B29" s="8" t="s">
        <v>71</v>
      </c>
      <c r="C29" s="8">
        <v>6206759</v>
      </c>
      <c r="D29" s="8" t="s">
        <v>42</v>
      </c>
      <c r="E29" s="8" t="s">
        <v>24</v>
      </c>
      <c r="F29" s="8">
        <v>110</v>
      </c>
      <c r="G29" s="7" t="s">
        <v>25</v>
      </c>
      <c r="H29" s="1" t="s">
        <v>29</v>
      </c>
      <c r="I29" s="2" t="s">
        <v>77</v>
      </c>
      <c r="J29" s="9"/>
      <c r="K29" s="9"/>
      <c r="L29" s="8"/>
      <c r="M29" s="12"/>
    </row>
    <row r="30" spans="1:13" ht="39" customHeight="1" x14ac:dyDescent="0.25">
      <c r="A30" s="5">
        <v>22</v>
      </c>
      <c r="B30" s="8" t="s">
        <v>72</v>
      </c>
      <c r="C30" s="8">
        <v>6207638</v>
      </c>
      <c r="D30" s="8" t="s">
        <v>73</v>
      </c>
      <c r="E30" s="8" t="s">
        <v>24</v>
      </c>
      <c r="F30" s="8">
        <v>1</v>
      </c>
      <c r="G30" s="7" t="s">
        <v>25</v>
      </c>
      <c r="H30" s="1" t="s">
        <v>29</v>
      </c>
      <c r="I30" s="2" t="s">
        <v>77</v>
      </c>
      <c r="J30" s="6"/>
      <c r="K30" s="6"/>
      <c r="L30" s="8"/>
      <c r="M30" s="12"/>
    </row>
    <row r="31" spans="1:13" ht="34.5" customHeight="1" x14ac:dyDescent="0.25">
      <c r="A31" s="18" t="s">
        <v>11</v>
      </c>
      <c r="B31" s="18"/>
      <c r="C31" s="18"/>
      <c r="D31" s="18"/>
      <c r="E31" s="18"/>
      <c r="F31" s="18"/>
      <c r="G31" s="18"/>
      <c r="H31" s="18"/>
      <c r="I31" s="18"/>
      <c r="J31" s="18"/>
      <c r="K31" s="13"/>
      <c r="L31" s="31"/>
      <c r="M31" s="27"/>
    </row>
    <row r="32" spans="1:13" ht="28.5" customHeight="1" x14ac:dyDescent="0.25">
      <c r="A32" s="18" t="s">
        <v>12</v>
      </c>
      <c r="B32" s="14"/>
      <c r="C32" s="14"/>
      <c r="D32" s="14"/>
      <c r="E32" s="14"/>
      <c r="F32" s="14"/>
      <c r="G32" s="14"/>
      <c r="H32" s="14"/>
      <c r="I32" s="14"/>
      <c r="J32" s="14"/>
      <c r="K32" s="13"/>
      <c r="L32" s="13"/>
      <c r="M32" s="32"/>
    </row>
    <row r="33" spans="1:13" ht="33" customHeight="1" x14ac:dyDescent="0.25">
      <c r="A33" s="18" t="s">
        <v>13</v>
      </c>
      <c r="B33" s="18"/>
      <c r="C33" s="18"/>
      <c r="D33" s="18"/>
      <c r="E33" s="18"/>
      <c r="F33" s="18"/>
      <c r="G33" s="18"/>
      <c r="H33" s="18"/>
      <c r="I33" s="18"/>
      <c r="J33" s="18"/>
      <c r="K33" s="13"/>
      <c r="L33" s="13"/>
      <c r="M33" s="32"/>
    </row>
    <row r="34" spans="1:13" ht="32.25" customHeight="1" x14ac:dyDescent="0.25">
      <c r="A34" s="14" t="s">
        <v>78</v>
      </c>
      <c r="B34" s="14"/>
      <c r="C34" s="14"/>
      <c r="D34" s="14"/>
      <c r="E34" s="14"/>
      <c r="F34" s="14"/>
      <c r="G34" s="14"/>
      <c r="H34" s="14"/>
      <c r="I34" s="14"/>
      <c r="J34" s="14"/>
      <c r="K34" s="13"/>
      <c r="L34" s="13"/>
      <c r="M34" s="32"/>
    </row>
    <row r="35" spans="1:13" ht="35.25" customHeight="1" x14ac:dyDescent="0.25">
      <c r="A35" s="18" t="s">
        <v>14</v>
      </c>
      <c r="B35" s="14"/>
      <c r="C35" s="14"/>
      <c r="D35" s="14"/>
      <c r="E35" s="14"/>
      <c r="F35" s="14"/>
      <c r="G35" s="14"/>
      <c r="H35" s="14"/>
      <c r="I35" s="14"/>
      <c r="J35" s="14"/>
      <c r="K35" s="13"/>
      <c r="L35" s="13"/>
      <c r="M35" s="32"/>
    </row>
    <row r="36" spans="1:13" x14ac:dyDescent="0.25">
      <c r="A36" s="14" t="s">
        <v>15</v>
      </c>
      <c r="B36" s="14"/>
      <c r="C36" s="14"/>
      <c r="D36" s="14"/>
      <c r="E36" s="14"/>
      <c r="F36" s="14"/>
      <c r="G36" s="14"/>
      <c r="H36" s="14"/>
      <c r="I36" s="14"/>
      <c r="J36" s="14"/>
      <c r="K36" s="13"/>
      <c r="L36" s="13"/>
      <c r="M36" s="32"/>
    </row>
    <row r="37" spans="1:13" x14ac:dyDescent="0.25">
      <c r="A37" s="14" t="s">
        <v>16</v>
      </c>
      <c r="B37" s="14"/>
      <c r="C37" s="14"/>
      <c r="D37" s="14"/>
      <c r="E37" s="14"/>
      <c r="F37" s="14"/>
      <c r="G37" s="14"/>
      <c r="H37" s="14"/>
      <c r="I37" s="14"/>
      <c r="J37" s="14"/>
      <c r="K37" s="13"/>
      <c r="L37" s="13"/>
      <c r="M37" s="32"/>
    </row>
    <row r="38" spans="1:13" x14ac:dyDescent="0.25">
      <c r="A38" s="14" t="s">
        <v>17</v>
      </c>
      <c r="B38" s="14"/>
      <c r="C38" s="14"/>
      <c r="D38" s="14"/>
      <c r="E38" s="14"/>
      <c r="F38" s="14"/>
      <c r="G38" s="14"/>
      <c r="H38" s="14"/>
      <c r="I38" s="14"/>
      <c r="J38" s="14"/>
      <c r="K38" s="13"/>
      <c r="L38" s="13"/>
      <c r="M38" s="32"/>
    </row>
    <row r="39" spans="1:13" x14ac:dyDescent="0.25">
      <c r="A39" s="14" t="s">
        <v>18</v>
      </c>
      <c r="B39" s="14"/>
      <c r="C39" s="14"/>
      <c r="D39" s="14"/>
      <c r="E39" s="14"/>
      <c r="F39" s="14"/>
      <c r="G39" s="14"/>
      <c r="H39" s="14"/>
      <c r="I39" s="14"/>
      <c r="J39" s="14"/>
      <c r="K39" s="13"/>
      <c r="L39" s="13"/>
      <c r="M39" s="32"/>
    </row>
    <row r="40" spans="1:13" x14ac:dyDescent="0.25">
      <c r="A40" s="14" t="s">
        <v>19</v>
      </c>
      <c r="B40" s="14"/>
      <c r="C40" s="14"/>
      <c r="D40" s="14"/>
      <c r="E40" s="14"/>
      <c r="F40" s="14"/>
      <c r="G40" s="14"/>
      <c r="H40" s="14"/>
      <c r="I40" s="14"/>
      <c r="J40" s="14"/>
      <c r="K40" s="13"/>
      <c r="L40" s="13"/>
      <c r="M40" s="32"/>
    </row>
    <row r="41" spans="1:13" x14ac:dyDescent="0.25">
      <c r="A41" s="14" t="s">
        <v>20</v>
      </c>
      <c r="B41" s="14"/>
      <c r="C41" s="14"/>
      <c r="D41" s="14"/>
      <c r="E41" s="14"/>
      <c r="F41" s="14"/>
      <c r="G41" s="14"/>
      <c r="H41" s="14"/>
      <c r="I41" s="14"/>
      <c r="J41" s="14"/>
      <c r="K41" s="13"/>
      <c r="L41" s="13"/>
      <c r="M41" s="32"/>
    </row>
    <row r="42" spans="1:13" x14ac:dyDescent="0.25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13"/>
      <c r="L42" s="13"/>
      <c r="M42" s="32"/>
    </row>
    <row r="43" spans="1:13" x14ac:dyDescent="0.25">
      <c r="A43" s="14" t="str">
        <f>'[1]BID FORM'!A26</f>
        <v>a) Овим путем потврђујемо да смо у потпуности сагледали обим посла и да је све захтевано тендерском документацијом садржано у укупној цени.</v>
      </c>
      <c r="B43" s="14"/>
      <c r="C43" s="14"/>
      <c r="D43" s="14"/>
      <c r="E43" s="14"/>
      <c r="F43" s="14"/>
      <c r="G43" s="14"/>
      <c r="H43" s="14"/>
      <c r="I43" s="14"/>
      <c r="J43" s="14"/>
      <c r="K43" s="13"/>
      <c r="L43" s="13"/>
      <c r="M43" s="32"/>
    </row>
    <row r="44" spans="1:13" x14ac:dyDescent="0.25">
      <c r="A44" s="14" t="str">
        <f>'[1]BID FORM'!A27</f>
        <v xml:space="preserve">     - ДА</v>
      </c>
      <c r="B44" s="14"/>
      <c r="C44" s="14"/>
      <c r="D44" s="14"/>
      <c r="E44" s="14"/>
      <c r="F44" s="14"/>
      <c r="G44" s="14"/>
      <c r="H44" s="14"/>
      <c r="I44" s="14"/>
      <c r="J44" s="14"/>
      <c r="K44" s="13"/>
      <c r="L44" s="13"/>
      <c r="M44" s="32"/>
    </row>
    <row r="45" spans="1:13" x14ac:dyDescent="0.25">
      <c r="A45" s="14" t="str">
        <f>'[1]BID FORM'!A28</f>
        <v xml:space="preserve">     - НЕ (уколико НЕ, напишите образложење)</v>
      </c>
      <c r="B45" s="14"/>
      <c r="C45" s="14"/>
      <c r="D45" s="14"/>
      <c r="E45" s="14"/>
      <c r="F45" s="14"/>
      <c r="G45" s="14"/>
      <c r="H45" s="14"/>
      <c r="I45" s="14"/>
      <c r="J45" s="14"/>
      <c r="K45" s="13"/>
      <c r="L45" s="13"/>
      <c r="M45" s="32"/>
    </row>
    <row r="46" spans="1:13" x14ac:dyDescent="0.25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3"/>
      <c r="L46" s="13"/>
      <c r="M46" s="32"/>
    </row>
    <row r="47" spans="1:13" x14ac:dyDescent="0.25">
      <c r="A47" s="14" t="str">
        <f>'[1]BID FORM'!A30</f>
        <v>b) Овим путем потврђујемо да рок испоруке Робе почиње да тече од датума пријема Писма о намерама:</v>
      </c>
      <c r="B47" s="14"/>
      <c r="C47" s="14"/>
      <c r="D47" s="14"/>
      <c r="E47" s="14"/>
      <c r="F47" s="14"/>
      <c r="G47" s="14"/>
      <c r="H47" s="14"/>
      <c r="I47" s="14"/>
      <c r="J47" s="14"/>
      <c r="K47" s="13"/>
      <c r="L47" s="13"/>
      <c r="M47" s="32"/>
    </row>
    <row r="48" spans="1:13" x14ac:dyDescent="0.25">
      <c r="A48" s="14" t="str">
        <f>'[1]BID FORM'!A31</f>
        <v xml:space="preserve">     - ДА</v>
      </c>
      <c r="B48" s="14"/>
      <c r="C48" s="14"/>
      <c r="D48" s="14"/>
      <c r="E48" s="14"/>
      <c r="F48" s="14"/>
      <c r="G48" s="14"/>
      <c r="H48" s="14"/>
      <c r="I48" s="14"/>
      <c r="J48" s="14"/>
      <c r="K48" s="13"/>
      <c r="L48" s="13"/>
      <c r="M48" s="32"/>
    </row>
    <row r="49" spans="1:13" x14ac:dyDescent="0.25">
      <c r="A49" s="14" t="str">
        <f>'[1]BID FORM'!A32</f>
        <v xml:space="preserve">     - Не (уколико НЕ, напишите образложење)</v>
      </c>
      <c r="B49" s="14"/>
      <c r="C49" s="14"/>
      <c r="D49" s="14"/>
      <c r="E49" s="14"/>
      <c r="F49" s="14"/>
      <c r="G49" s="14"/>
      <c r="H49" s="14"/>
      <c r="I49" s="14"/>
      <c r="J49" s="14"/>
      <c r="K49" s="13"/>
      <c r="L49" s="13"/>
      <c r="M49" s="32"/>
    </row>
    <row r="50" spans="1:13" x14ac:dyDescent="0.25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3"/>
      <c r="L50" s="13"/>
      <c r="M50" s="32"/>
    </row>
    <row r="51" spans="1:13" x14ac:dyDescent="0.25">
      <c r="A51" s="15" t="s">
        <v>21</v>
      </c>
      <c r="B51" s="15"/>
      <c r="C51" s="15"/>
      <c r="D51" s="15"/>
      <c r="E51" s="15"/>
      <c r="F51" s="15"/>
      <c r="G51" s="15"/>
      <c r="H51" s="15"/>
      <c r="I51" s="15"/>
      <c r="J51" s="15"/>
      <c r="K51" s="13"/>
      <c r="L51" s="13"/>
      <c r="M51" s="32"/>
    </row>
    <row r="52" spans="1:13" x14ac:dyDescent="0.25">
      <c r="A52" s="15" t="s">
        <v>22</v>
      </c>
      <c r="B52" s="15"/>
      <c r="C52" s="15"/>
      <c r="D52" s="15"/>
      <c r="E52" s="15"/>
      <c r="F52" s="15"/>
      <c r="G52" s="15"/>
      <c r="H52" s="15"/>
      <c r="I52" s="15"/>
      <c r="J52" s="15"/>
      <c r="K52" s="13"/>
      <c r="L52" s="13"/>
      <c r="M52" s="32"/>
    </row>
    <row r="53" spans="1:13" x14ac:dyDescent="0.25">
      <c r="A53" s="15" t="s">
        <v>23</v>
      </c>
      <c r="B53" s="15"/>
      <c r="C53" s="15"/>
      <c r="D53" s="15"/>
      <c r="E53" s="15"/>
      <c r="F53" s="15"/>
      <c r="G53" s="15"/>
      <c r="H53" s="15"/>
      <c r="I53" s="15"/>
      <c r="J53" s="15"/>
      <c r="K53" s="13"/>
      <c r="L53" s="13"/>
      <c r="M53" s="32"/>
    </row>
  </sheetData>
  <autoFilter ref="B8:L41" xr:uid="{455792C3-C53F-42E6-A55D-07BB61D429C2}">
    <filterColumn colId="5" showButton="0"/>
  </autoFilter>
  <mergeCells count="63">
    <mergeCell ref="K52:L52"/>
    <mergeCell ref="K53:L53"/>
    <mergeCell ref="M31:M53"/>
    <mergeCell ref="E7:E8"/>
    <mergeCell ref="D7:D8"/>
    <mergeCell ref="A32:J32"/>
    <mergeCell ref="A33:J33"/>
    <mergeCell ref="A34:J34"/>
    <mergeCell ref="K32:L32"/>
    <mergeCell ref="A40:J40"/>
    <mergeCell ref="A41:J41"/>
    <mergeCell ref="A42:J42"/>
    <mergeCell ref="A43:J43"/>
    <mergeCell ref="A35:J35"/>
    <mergeCell ref="A36:J36"/>
    <mergeCell ref="A37:J37"/>
    <mergeCell ref="C7:C8"/>
    <mergeCell ref="A31:J31"/>
    <mergeCell ref="B1:M3"/>
    <mergeCell ref="J4:M4"/>
    <mergeCell ref="J5:M5"/>
    <mergeCell ref="J6:M6"/>
    <mergeCell ref="M7:M8"/>
    <mergeCell ref="B7:B8"/>
    <mergeCell ref="B4:I6"/>
    <mergeCell ref="J7:J8"/>
    <mergeCell ref="K7:K8"/>
    <mergeCell ref="L7:L8"/>
    <mergeCell ref="I7:I8"/>
    <mergeCell ref="G7:H8"/>
    <mergeCell ref="F7:F8"/>
    <mergeCell ref="K31:L31"/>
    <mergeCell ref="A38:J38"/>
    <mergeCell ref="A39:J39"/>
    <mergeCell ref="K33:L33"/>
    <mergeCell ref="K34:L34"/>
    <mergeCell ref="K35:L35"/>
    <mergeCell ref="K44:L44"/>
    <mergeCell ref="K45:L45"/>
    <mergeCell ref="K36:L36"/>
    <mergeCell ref="K37:L37"/>
    <mergeCell ref="K38:L38"/>
    <mergeCell ref="K39:L39"/>
    <mergeCell ref="K40:L40"/>
    <mergeCell ref="K41:L41"/>
    <mergeCell ref="K42:L42"/>
    <mergeCell ref="K43:L43"/>
    <mergeCell ref="K50:L50"/>
    <mergeCell ref="A44:J44"/>
    <mergeCell ref="A51:J51"/>
    <mergeCell ref="A52:J52"/>
    <mergeCell ref="A53:J53"/>
    <mergeCell ref="A50:J50"/>
    <mergeCell ref="K46:L46"/>
    <mergeCell ref="A48:J48"/>
    <mergeCell ref="A49:J49"/>
    <mergeCell ref="A45:J45"/>
    <mergeCell ref="A46:J46"/>
    <mergeCell ref="A47:J47"/>
    <mergeCell ref="K47:L47"/>
    <mergeCell ref="K48:L48"/>
    <mergeCell ref="K49:L49"/>
    <mergeCell ref="K51:L51"/>
  </mergeCells>
  <pageMargins left="0.7" right="0.7" top="0.75" bottom="0.75" header="0.3" footer="0.3"/>
  <pageSetup paperSize="9" orientation="portrait" verticalDpi="0" r:id="rId1"/>
  <headerFooter>
    <oddHeader>&amp;C&amp;"Verdana,Regular"&amp;12 </oddHeader>
    <evenHeader>&amp;C&amp;"Verdana,Regular"&amp;12 </evenHeader>
    <firstHeader>&amp;C&amp;"Verdana,Regular"&amp;12 </first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4E162-433E-405D-A9B8-C126771CDFF4}">
  <dimension ref="A1"/>
  <sheetViews>
    <sheetView workbookViewId="0">
      <selection activeCell="D12" sqref="D12"/>
    </sheetView>
  </sheetViews>
  <sheetFormatPr defaultRowHeight="15" x14ac:dyDescent="0.25"/>
  <cols>
    <col min="1" max="1" width="16.5703125" customWidth="1"/>
    <col min="3" max="3" width="40.4257812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Sheet1</vt:lpstr>
      <vt:lpstr>List1</vt:lpstr>
    </vt:vector>
  </TitlesOfParts>
  <Company>NIS A.D.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Predrag Vucic</dc:creator>
  <cp:keywords>Klasifikacija: За компанијску употребу/For use in company</cp:keywords>
  <cp:lastModifiedBy>Predrag Vucic</cp:lastModifiedBy>
  <dcterms:created xsi:type="dcterms:W3CDTF">2025-01-03T12:26:33Z</dcterms:created>
  <dcterms:modified xsi:type="dcterms:W3CDTF">2026-08-13T07:19:55Z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18fc028e-5491-45fe-a776-f2eb1e2cfd2c</vt:lpwstr>
  </property>
  <property fmtid="{D5CDD505-2E9C-101B-9397-08002B2CF9AE}" pid="3" name="Klasifikacija">
    <vt:lpwstr>Za-internu-upotrebu-Restricted</vt:lpwstr>
  </property>
</Properties>
</file>